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5D4425C1-9DB0-4B5C-A77A-3764E7358584}" xr6:coauthVersionLast="47" xr6:coauthVersionMax="47" xr10:uidLastSave="{00000000-0000-0000-0000-000000000000}"/>
  <workbookProtection workbookAlgorithmName="SHA-512" workbookHashValue="/2QsNMZBh52C8mvpF0PKoVWUIgez+qxGqOl2HRg6YhEwpM+Y/cOe+sgoyRw6h88Qq0MoCqu5tWEovxzkGLxFKg==" workbookSaltValue="fY8I7svWZgyc2wBVCf+gVw==" workbookSpinCount="100000" lockStructure="1"/>
  <bookViews>
    <workbookView xWindow="-28920" yWindow="-3105" windowWidth="29040" windowHeight="15840" xr2:uid="{226FCFFC-C415-447F-B8A0-47FD4565C46A}"/>
  </bookViews>
  <sheets>
    <sheet name="LOT_10_BPU_CNRS" sheetId="1" r:id="rId1"/>
  </sheets>
  <externalReferences>
    <externalReference r:id="rId2"/>
  </externalReferences>
  <definedNames>
    <definedName name="_xlnm._FilterDatabase" localSheetId="0" hidden="1">LOT_10_BPU_CNRS!$A$14:$D$14</definedName>
    <definedName name="_xlnm.Print_Area" localSheetId="0">LOT_10_BPU_CNRS!$A$1:$G$59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B44" i="1"/>
  <c r="A44" i="1"/>
  <c r="E44" i="1" s="1"/>
  <c r="G43" i="1"/>
  <c r="D43" i="1"/>
  <c r="C43" i="1"/>
  <c r="B43" i="1"/>
  <c r="A43" i="1"/>
  <c r="E43" i="1" s="1"/>
  <c r="G42" i="1"/>
  <c r="B42" i="1"/>
  <c r="A42" i="1"/>
  <c r="E42" i="1" s="1"/>
  <c r="G41" i="1"/>
  <c r="D41" i="1"/>
  <c r="C41" i="1"/>
  <c r="B41" i="1"/>
  <c r="A41" i="1"/>
  <c r="E41" i="1" s="1"/>
  <c r="G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0" i="1"/>
  <c r="D42" i="1"/>
  <c r="D4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<sst xmlns="http://schemas.openxmlformats.org/spreadsheetml/2006/main" count="27" uniqueCount="25">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</sst>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49367-6A05-4BA7-A62B-2D54F873CF4D}" name="Tableau3861012141618202224" displayName="Tableau3861012141618202224"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1B750C59-26A9-48E4-89C9-8DBC5EE14A45}" name="Code" dataDxfId="13"/>
    <tableColumn id="2" xr3:uid="{13A59C43-BAC2-4D1D-B3E2-099C6ED32E89}" name="Chapitre Batiprix" dataDxfId="12">
      <calculatedColumnFormula>IF(A15="","",_xlfn.XLOOKUP(A15,'[1]LISTE CE'!$A$2:$A$54,'[1]LISTE CE'!$B$2:$B$54))</calculatedColumnFormula>
    </tableColumn>
    <tableColumn id="3" xr3:uid="{ADEA4099-B531-4E7C-AAE9-CEBAD0E77200}" name="(1) - % rabais ou coefficient de majoration appliqué sur le prix &quot;Fournitures et mise en œuvre&quot; de Batiprix millésime 2025" dataDxfId="11"/>
    <tableColumn id="4" xr3:uid="{827BDBEA-61C8-4925-9296-DD75310E5238}"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3D5985A-ABF4-438A-8A85-518D110FD309}" name="Tableau4971113151719212325" displayName="Tableau4971113151719212325"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4DFF1B6C-D7E8-470B-9E36-954C7009BAF6}" name="Code" dataDxfId="6">
      <calculatedColumnFormula>IF(A15="","",A15)</calculatedColumnFormula>
    </tableColumn>
    <tableColumn id="2" xr3:uid="{D6810AA3-8F15-4C98-A155-D715E746FA47}" name="Chapitre Batiprix" dataDxfId="5">
      <calculatedColumnFormula>IF($A40="","",_xlfn.XLOOKUP($A40,'[1]LISTE CE'!$A$2:$A$54,'[1]LISTE CE'!$B$2:$B$54))</calculatedColumnFormula>
    </tableColumn>
    <tableColumn id="3" xr3:uid="{B351081B-604B-4A9F-9466-D6D44FD76E07}" name="(3) - Coefficient de frais généraux sur fournitures issu des hypothèses de calcul BATIPRIX - Millésime 2025" dataDxfId="4">
      <calculatedColumnFormula>IF($A40="","",_xlfn.XLOOKUP($A40,'[1]LISTE CE'!$A$2:$A$54,'[1]LISTE CE'!$E$2:$E$54))</calculatedColumnFormula>
    </tableColumn>
    <tableColumn id="4" xr3:uid="{2CD07BFA-0928-47BB-B993-EB846F0796A3}" name="(4) - Coefficient de bénéfice issu des hypothèses de calcul BATIPRIX - millesime 2025" dataDxfId="3">
      <calculatedColumnFormula>IF($A40="","",_xlfn.XLOOKUP($A40,'[1]LISTE CE'!$A$2:$A$54,'[1]LISTE CE'!$G$2:$G$54))</calculatedColumnFormula>
    </tableColumn>
    <tableColumn id="5" xr3:uid="{7A2DA63B-0E0C-452E-A84B-8CA85CEEFFDF}" name="(5) - Coefficient de marge issu des hypothèses de calcul BATIPRIX correspondant à (3) x (4)" dataDxfId="2">
      <calculatedColumnFormula>IF($A40="","",_xlfn.XLOOKUP($A40,'[1]LISTE CE'!$A$2:$A$54,'[1]LISTE CE'!$H$2:$H$54))</calculatedColumnFormula>
    </tableColumn>
    <tableColumn id="6" xr3:uid="{EB60D271-2A3B-48E4-AE9B-B94F299B1075}" name="(6) - Taux de rabais / majoration sur coefficient de marge issu des hypothèses de calcul BATIPRIX (5)" dataDxfId="1"/>
    <tableColumn id="7" xr3:uid="{23E7449B-F4B4-46EE-BC38-B613EDCE5591}" name="(7) - Coefficient de marge du candidat par corps d'état BATIPRIX après affectation du taux de rabais/majoration, soit (5) x (6)" dataDxfId="0">
      <calculatedColumnFormula>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BAA59-57D7-43FB-8FC1-CDE0146F452E}">
  <sheetPr>
    <pageSetUpPr fitToPage="1"/>
  </sheetPr>
  <dimension ref="A2:I59"/>
  <sheetViews>
    <sheetView showGridLines="0" tabSelected="1" zoomScale="80" zoomScaleNormal="80" zoomScaleSheetLayoutView="80" workbookViewId="0">
      <selection activeCell="F40" sqref="F40:F41"/>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10</v>
      </c>
      <c r="C10" s="12"/>
      <c r="D10" s="9"/>
      <c r="F10" s="14" t="s">
        <v>6</v>
      </c>
    </row>
    <row r="11" spans="1:7" s="13" customFormat="1" ht="37" customHeight="1" x14ac:dyDescent="0.35">
      <c r="A11" s="15" t="s">
        <v>7</v>
      </c>
      <c r="B11" s="11" t="str">
        <f>IF(B10="","",_xlfn.XLOOKUP($B$10,'[1]LISTES DES LOTS'!$A$2:$A$21,'[1]LISTES DES LOTS'!$B$2:$B$21))</f>
        <v>Electricité (CFA/CFO)</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38</v>
      </c>
      <c r="B16" s="24" t="str">
        <f>IF(A16="","",_xlfn.XLOOKUP(A16,'[1]LISTE CE'!$A$2:$A$54,'[1]LISTE CE'!$B$2:$B$54))</f>
        <v>Electricité</v>
      </c>
      <c r="C16" s="25"/>
      <c r="D16" s="26">
        <v>0.95</v>
      </c>
      <c r="F16" s="13"/>
      <c r="G16" s="13"/>
    </row>
    <row r="17" spans="1:7" ht="41.5" hidden="1" customHeight="1" x14ac:dyDescent="0.35">
      <c r="A17" s="19"/>
      <c r="B17" s="20" t="str">
        <f>IF(A17="","",_xlfn.XLOOKUP(A17,'[1]LISTE CE'!$A$2:$A$54,'[1]LISTE CE'!$B$2:$B$54))</f>
        <v/>
      </c>
      <c r="C17" s="21"/>
      <c r="D17" s="22"/>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c r="H40" s="43"/>
      <c r="I40" s="43"/>
    </row>
    <row r="41" spans="1:9" ht="21" customHeight="1" x14ac:dyDescent="0.35">
      <c r="A41" s="23">
        <f t="shared" si="0"/>
        <v>38</v>
      </c>
      <c r="B41" s="27" t="str">
        <f>IF($A41="","",_xlfn.XLOOKUP($A41,'[1]LISTE CE'!$A$2:$A$54,'[1]LISTE CE'!$B$2:$B$54))</f>
        <v>Electricité</v>
      </c>
      <c r="C41" s="44">
        <f>IF($A41="","",_xlfn.XLOOKUP($A41,'[1]LISTE CE'!$A$2:$A$54,'[1]LISTE CE'!$E$2:$E$54))</f>
        <v>1.28</v>
      </c>
      <c r="D41" s="44">
        <f>IF($A41="","",_xlfn.XLOOKUP($A41,'[1]LISTE CE'!$A$2:$A$54,'[1]LISTE CE'!$G$2:$G$54))</f>
        <v>1.111</v>
      </c>
      <c r="E41" s="44">
        <f>IF($A41="","",_xlfn.XLOOKUP($A41,'[1]LISTE CE'!$A$2:$A$54,'[1]LISTE CE'!$H$2:$H$54))</f>
        <v>1.42208</v>
      </c>
      <c r="F41" s="45"/>
      <c r="G41" s="46"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c r="H41" s="43"/>
      <c r="I41" s="43"/>
    </row>
    <row r="42" spans="1:9" ht="34.5" hidden="1" customHeight="1" x14ac:dyDescent="0.35">
      <c r="A42" s="38" t="str">
        <f t="shared" si="0"/>
        <v/>
      </c>
      <c r="B42" s="47" t="str">
        <f>IF($A42="","",_xlfn.XLOOKUP($A42,'[1]LISTE CE'!$A$2:$A$54,'[1]LISTE CE'!$B$2:$B$54))</f>
        <v/>
      </c>
      <c r="C42" s="40" t="str">
        <f>IF($A42="","",_xlfn.XLOOKUP($A42,'[1]LISTE CE'!$A$2:$A$54,'[1]LISTE CE'!$E$2:$E$54))</f>
        <v/>
      </c>
      <c r="D42" s="40" t="str">
        <f>IF($A42="","",_xlfn.XLOOKUP($A42,'[1]LISTE CE'!$A$2:$A$54,'[1]LISTE CE'!$G$2:$G$54))</f>
        <v/>
      </c>
      <c r="E42" s="40" t="str">
        <f>IF($A42="","",_xlfn.XLOOKUP($A42,'[1]LISTE CE'!$A$2:$A$54,'[1]LISTE CE'!$H$2:$H$54))</f>
        <v/>
      </c>
      <c r="F42" s="41"/>
      <c r="G42" s="42"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IF(Tableau4971113151719212325[[#This Row],[(6) - Taux de rabais / majoration sur coefficient de marge issu des hypothèses de calcul BATIPRIX (5)]]="","",ROUNDUP(Tableau4971113151719212325[[#This Row],[(5) - Coefficient de marge issu des hypothèses de calcul BATIPRIX correspondant à (3) x (4)]]*Tableau4971113151719212325[[#This Row],[(6) - Taux de rabais / majoration sur coefficient de marge issu des hypothèses de calcul BATIPRIX (5)]]+Tableau4971113151719212325[[#This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xFqXyb9S6KhtEB7XpGY/S/IarNX2j6+G5yVZyNBuqpASB/sOHArr0WeAL24d2bXGgWln/kfKybi25ZcVuVqOXg==" saltValue="oOmf3HxA19Sgb6wH61c+eQ=="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LOT_10_BPU_CNRS</vt:lpstr>
      <vt:lpstr>LOT_10_BPU_CNRS!Zone_d_impression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2025-12-08T09:24:52Z</dcterms:created>
  <dcterms:modified xsi:type="dcterms:W3CDTF">2025-12-08T09:43:56Z</dcterms:modified>
</cp:coreProperties>
</file>